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G37" s="1"/>
  <c r="G33"/>
  <c r="Q31"/>
  <c r="H31"/>
  <c r="R31" s="1"/>
  <c r="G31"/>
  <c r="Q30"/>
  <c r="H30" s="1"/>
  <c r="R30" s="1"/>
  <c r="G30"/>
  <c r="Q29"/>
  <c r="H29" s="1"/>
  <c r="R29" s="1"/>
  <c r="G29"/>
  <c r="Q28"/>
  <c r="H28" s="1"/>
  <c r="R28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G12" s="1"/>
  <c r="G8"/>
  <c r="R17" l="1"/>
  <c r="N17"/>
  <c r="E17"/>
  <c r="O17"/>
  <c r="F17"/>
  <c r="D17"/>
  <c r="P17"/>
  <c r="R37"/>
  <c r="N37"/>
  <c r="E37"/>
  <c r="P37"/>
  <c r="H37"/>
  <c r="I36" s="1"/>
  <c r="S36" s="1"/>
  <c r="D37"/>
  <c r="O37"/>
  <c r="F37"/>
  <c r="R12"/>
  <c r="N12"/>
  <c r="E12"/>
  <c r="P12"/>
  <c r="D12"/>
  <c r="O12"/>
  <c r="F12"/>
  <c r="N27"/>
  <c r="E27"/>
  <c r="D27"/>
  <c r="O27"/>
  <c r="F27"/>
  <c r="P27"/>
  <c r="N22"/>
  <c r="E22"/>
  <c r="O22"/>
  <c r="F22"/>
  <c r="P22"/>
  <c r="D22"/>
  <c r="H8"/>
  <c r="R8" s="1"/>
  <c r="H18"/>
  <c r="R18" s="1"/>
  <c r="R22" s="1"/>
  <c r="G32"/>
  <c r="H33"/>
  <c r="R33" s="1"/>
  <c r="Q12"/>
  <c r="Q17"/>
  <c r="Q22"/>
  <c r="Q27"/>
  <c r="Q32"/>
  <c r="Q37"/>
  <c r="H13"/>
  <c r="R13" s="1"/>
  <c r="H23"/>
  <c r="R23" s="1"/>
  <c r="R27" s="1"/>
  <c r="R39" l="1"/>
  <c r="R32"/>
  <c r="N32"/>
  <c r="E32"/>
  <c r="H32"/>
  <c r="I31" s="1"/>
  <c r="S31" s="1"/>
  <c r="D32"/>
  <c r="O32"/>
  <c r="F32"/>
  <c r="P32"/>
  <c r="H22"/>
  <c r="I21" s="1"/>
  <c r="S21" s="1"/>
  <c r="H27"/>
  <c r="I26" s="1"/>
  <c r="S26" s="1"/>
  <c r="Q39"/>
  <c r="H12"/>
  <c r="I11" s="1"/>
  <c r="S11" s="1"/>
  <c r="H17"/>
  <c r="I16" s="1"/>
  <c r="S16" s="1"/>
  <c r="G39"/>
  <c r="O39" l="1"/>
  <c r="I39"/>
  <c r="E39"/>
  <c r="N39"/>
  <c r="F39"/>
  <c r="P39"/>
  <c r="D39"/>
  <c r="H39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<sst xmlns="http://schemas.openxmlformats.org/spreadsheetml/2006/main" count="115" uniqueCount="72">
  <si>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</si>
  <si>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</si>
  <si>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</si>
  <si>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>TJ Unie Hlubina</t>
  </si>
  <si>
    <t>Datum:  </t>
  </si>
  <si>
    <t>18.9.2021</t>
  </si>
  <si>
    <t>Domácí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</si>
  <si>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</si>
  <si>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</si>
  <si>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</si>
  <si>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</si>
  <si>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</si>
  <si>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</si>
  <si>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</si>
  <si>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</si>
  <si>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</si>
  <si>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</si>
  <si>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</si>
  <si>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</si>
  <si>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</si>
  <si>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Marek</t>
  </si>
  <si>
    <t>Zubalík</t>
  </si>
  <si>
    <t>Martin</t>
  </si>
  <si>
    <t>Karel</t>
  </si>
  <si>
    <t>Basta</t>
  </si>
  <si>
    <t>Pernica</t>
  </si>
  <si>
    <t>Petr</t>
  </si>
  <si>
    <t>Jan</t>
  </si>
  <si>
    <t>Chodura</t>
  </si>
  <si>
    <t>Diviš</t>
  </si>
  <si>
    <t>Bronislav</t>
  </si>
  <si>
    <t>Žídek</t>
  </si>
  <si>
    <t>Trunečka</t>
  </si>
  <si>
    <t>Max</t>
  </si>
  <si>
    <t>Zatyko</t>
  </si>
  <si>
    <t>Znojil</t>
  </si>
  <si>
    <t>Michal</t>
  </si>
  <si>
    <t>Miroslav</t>
  </si>
  <si>
    <t>Čapka</t>
  </si>
  <si>
    <t>Pavel</t>
  </si>
  <si>
    <t>Aleš</t>
  </si>
  <si>
    <t>Celkový výkon družstva  </t>
  </si>
  <si>
    <t>Vedoucí družstva         Jméno:</t>
  </si>
  <si>
    <t>Vladimír Konečný</t>
  </si>
  <si>
    <t>Bodový zisk</t>
  </si>
  <si>
    <t>Aleš Čapka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</si>
  <si>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</si>
  <si>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</si>
  <si>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</si>
  <si>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</si>
  <si>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</si>
  <si>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</si>
  <si>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</si>
  <si>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</si>
  <si>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</si>
  <si>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</si>
  <si>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</si>
  <si>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</si>
  <si>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</si>
  <si>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</si>
  <si>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</si>
  <si>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</si>
  <si>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</si>
  <si>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</si>
  <si>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</si>
  <si>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</si>
  <si>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</si>
  <si>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</si>
  <si>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</si>
  <si>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- Petr Chodura (14536)</t>
  </si>
  <si>
    <t xml:space="preserve">Datum a podpis rozhodčího:  </t>
  </si>
  <si>
    <t>18.9.2021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</si>
</sst>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0" workbookViewId="0">
      <selection activeCell="A67" sqref="A6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85</v>
      </c>
      <c r="E8" s="12">
        <v>34</v>
      </c>
      <c r="F8" s="12">
        <v>3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88</v>
      </c>
      <c r="O8" s="12">
        <v>35</v>
      </c>
      <c r="P8" s="12">
        <v>2</v>
      </c>
      <c r="Q8" s="13">
        <f>IF(AND(ISBLANK(N8),ISBLANK(O8)),"",N8+O8)</f>
        <v>123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59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34</v>
      </c>
      <c r="P9" s="18">
        <v>3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86</v>
      </c>
      <c r="E10" s="18">
        <v>45</v>
      </c>
      <c r="F10" s="18">
        <v>2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85</v>
      </c>
      <c r="O10" s="18">
        <v>36</v>
      </c>
      <c r="P10" s="18">
        <v>0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36</v>
      </c>
      <c r="F11" s="23">
        <v>1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51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15617</v>
      </c>
      <c r="B12" s="97"/>
      <c r="C12" s="26" t="s">
        <v>17</v>
      </c>
      <c r="D12" s="27">
        <f>IF(ISNUMBER($G12),SUM(D8:D11),"")</f>
        <v>346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520</v>
      </c>
      <c r="H12" s="27">
        <f>IF(ISNUMBER($G12),SUM(H8:H11),"")</f>
        <v>2</v>
      </c>
      <c r="I12" s="99"/>
      <c r="K12" s="96">
        <v>7685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156</v>
      </c>
      <c r="P12" s="28">
        <f>IF(ISNUMBER($G12),SUM(P8:P11),"")</f>
        <v>5</v>
      </c>
      <c r="Q12" s="29">
        <f>IF(SUM($G8:$G11)+SUM($Q8:$Q11)&gt;0,SUM(Q8:Q11),"")</f>
        <v>527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35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84</v>
      </c>
      <c r="O13" s="12">
        <v>30</v>
      </c>
      <c r="P13" s="12">
        <v>1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54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0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34</v>
      </c>
      <c r="F15" s="18">
        <v>5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81</v>
      </c>
      <c r="O15" s="18">
        <v>48</v>
      </c>
      <c r="P15" s="18">
        <v>1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35</v>
      </c>
      <c r="F16" s="23">
        <v>1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36</v>
      </c>
      <c r="P16" s="23">
        <v>3</v>
      </c>
      <c r="Q16" s="24">
        <f>IF(AND(ISBLANK(N16),ISBLANK(O16)),"",N16+O16)</f>
        <v>122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14961</v>
      </c>
      <c r="B17" s="97"/>
      <c r="C17" s="26" t="s">
        <v>17</v>
      </c>
      <c r="D17" s="27">
        <f>IF(ISNUMBER($G17),SUM(D13:D16),"")</f>
        <v>360</v>
      </c>
      <c r="E17" s="28">
        <f>IF(ISNUMBER($G17),SUM(E13:E16),"")</f>
        <v>158</v>
      </c>
      <c r="F17" s="28">
        <f>IF(ISNUMBER($G17),SUM(F13:F16),"")</f>
        <v>6</v>
      </c>
      <c r="G17" s="29">
        <f>IF(SUM($G13:$G16)+SUM($Q13:$Q16)&gt;0,SUM(G13:G16),"")</f>
        <v>518</v>
      </c>
      <c r="H17" s="27">
        <f>IF(ISNUMBER($G17),SUM(H13:H16),"")</f>
        <v>2</v>
      </c>
      <c r="I17" s="99"/>
      <c r="K17" s="96">
        <v>18793</v>
      </c>
      <c r="L17" s="97"/>
      <c r="M17" s="26" t="s">
        <v>17</v>
      </c>
      <c r="N17" s="27">
        <f>IF(ISNUMBER($G17),SUM(N13:N16),"")</f>
        <v>348</v>
      </c>
      <c r="O17" s="28">
        <f>IF(ISNUMBER($G17),SUM(O13:O16),"")</f>
        <v>158</v>
      </c>
      <c r="P17" s="28">
        <f>IF(ISNUMBER($G17),SUM(P13:P16),"")</f>
        <v>5</v>
      </c>
      <c r="Q17" s="29">
        <f>IF(SUM($G13:$G16)+SUM($Q13:$Q16)&gt;0,SUM(Q13:Q16),"")</f>
        <v>506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35</v>
      </c>
      <c r="F18" s="12">
        <v>7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27</v>
      </c>
      <c r="P18" s="12">
        <v>5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26</v>
      </c>
      <c r="F19" s="18">
        <v>5</v>
      </c>
      <c r="G19" s="19">
        <f>IF(AND(ISBLANK(D19),ISBLANK(E19)),"",D19+E19)</f>
        <v>122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34</v>
      </c>
      <c r="P19" s="18">
        <v>2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26</v>
      </c>
      <c r="B20" s="93"/>
      <c r="C20" s="16">
        <v>3</v>
      </c>
      <c r="D20" s="17">
        <v>99</v>
      </c>
      <c r="E20" s="18">
        <v>53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98</v>
      </c>
      <c r="O20" s="18">
        <v>35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43</v>
      </c>
      <c r="F21" s="23">
        <v>1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45</v>
      </c>
      <c r="P21" s="23">
        <v>2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14536</v>
      </c>
      <c r="B22" s="97"/>
      <c r="C22" s="26" t="s">
        <v>17</v>
      </c>
      <c r="D22" s="27">
        <f>IF(ISNUMBER($G22),SUM(D18:D21),"")</f>
        <v>365</v>
      </c>
      <c r="E22" s="28">
        <f>IF(ISNUMBER($G22),SUM(E18:E21),"")</f>
        <v>157</v>
      </c>
      <c r="F22" s="28">
        <f>IF(ISNUMBER($G22),SUM(F18:F21),"")</f>
        <v>14</v>
      </c>
      <c r="G22" s="29">
        <f>IF(SUM($G18:$G21)+SUM($Q18:$Q21)&gt;0,SUM(G18:G21),"")</f>
        <v>522</v>
      </c>
      <c r="H22" s="27">
        <f>IF(ISNUMBER($G22),SUM(H18:H21),"")</f>
        <v>3</v>
      </c>
      <c r="I22" s="99"/>
      <c r="K22" s="96">
        <v>9446</v>
      </c>
      <c r="L22" s="97"/>
      <c r="M22" s="26" t="s">
        <v>17</v>
      </c>
      <c r="N22" s="27">
        <f>IF(ISNUMBER($G22),SUM(N18:N21),"")</f>
        <v>363</v>
      </c>
      <c r="O22" s="28">
        <f>IF(ISNUMBER($G22),SUM(O18:O21),"")</f>
        <v>141</v>
      </c>
      <c r="P22" s="28">
        <f>IF(ISNUMBER($G22),SUM(P18:P21),"")</f>
        <v>10</v>
      </c>
      <c r="Q22" s="29">
        <f>IF(SUM($G18:$G21)+SUM($Q18:$Q21)&gt;0,SUM(Q18:Q21),"")</f>
        <v>504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60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93</v>
      </c>
      <c r="O23" s="12">
        <v>36</v>
      </c>
      <c r="P23" s="12">
        <v>5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33</v>
      </c>
      <c r="F24" s="18">
        <v>1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43</v>
      </c>
      <c r="P24" s="18">
        <v>3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90</v>
      </c>
      <c r="E25" s="18">
        <v>39</v>
      </c>
      <c r="F25" s="18">
        <v>0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103</v>
      </c>
      <c r="O25" s="18">
        <v>44</v>
      </c>
      <c r="P25" s="18">
        <v>1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44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108</v>
      </c>
      <c r="O26" s="23">
        <v>42</v>
      </c>
      <c r="P26" s="23">
        <v>2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18799</v>
      </c>
      <c r="B27" s="97"/>
      <c r="C27" s="26" t="s">
        <v>17</v>
      </c>
      <c r="D27" s="27">
        <f>IF(ISNUMBER($G27),SUM(D23:D26),"")</f>
        <v>365</v>
      </c>
      <c r="E27" s="28">
        <f>IF(ISNUMBER($G27),SUM(E23:E26),"")</f>
        <v>176</v>
      </c>
      <c r="F27" s="28">
        <f>IF(ISNUMBER($G27),SUM(F23:F26),"")</f>
        <v>2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24153</v>
      </c>
      <c r="L27" s="97"/>
      <c r="M27" s="26" t="s">
        <v>17</v>
      </c>
      <c r="N27" s="27">
        <f>IF(ISNUMBER($G27),SUM(N23:N26),"")</f>
        <v>397</v>
      </c>
      <c r="O27" s="28">
        <f>IF(ISNUMBER($G27),SUM(O23:O26),"")</f>
        <v>165</v>
      </c>
      <c r="P27" s="28">
        <f>IF(ISNUMBER($G27),SUM(P23:P26),"")</f>
        <v>11</v>
      </c>
      <c r="Q27" s="29">
        <f>IF(SUM($G23:$G26)+SUM($Q23:$Q26)&gt;0,SUM(Q23:Q26),"")</f>
        <v>562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92</v>
      </c>
      <c r="E28" s="12">
        <v>52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98</v>
      </c>
      <c r="O28" s="12">
        <v>34</v>
      </c>
      <c r="P28" s="12">
        <v>2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33</v>
      </c>
      <c r="F29" s="18">
        <v>4</v>
      </c>
      <c r="G29" s="19">
        <f>IF(AND(ISBLANK(D29),ISBLANK(E29)),"",D29+E29)</f>
        <v>117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36</v>
      </c>
      <c r="P29" s="18">
        <v>2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82</v>
      </c>
      <c r="E30" s="18">
        <v>52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85</v>
      </c>
      <c r="O30" s="18">
        <v>43</v>
      </c>
      <c r="P30" s="18">
        <v>4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35</v>
      </c>
      <c r="F31" s="23">
        <v>1</v>
      </c>
      <c r="G31" s="24">
        <f>IF(AND(ISBLANK(D31),ISBLANK(E31)),"",D31+E31)</f>
        <v>121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42</v>
      </c>
      <c r="P31" s="23">
        <v>3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12806</v>
      </c>
      <c r="B32" s="97"/>
      <c r="C32" s="26" t="s">
        <v>17</v>
      </c>
      <c r="D32" s="27">
        <f>IF(ISNUMBER($G32),SUM(D28:D31),"")</f>
        <v>344</v>
      </c>
      <c r="E32" s="28">
        <f>IF(ISNUMBER($G32),SUM(E28:E31),"")</f>
        <v>172</v>
      </c>
      <c r="F32" s="28">
        <f>IF(ISNUMBER($G32),SUM(F28:F31),"")</f>
        <v>7</v>
      </c>
      <c r="G32" s="29">
        <f>IF(SUM($G28:$G31)+SUM($Q28:$Q31)&gt;0,SUM(G28:G31),"")</f>
        <v>516</v>
      </c>
      <c r="H32" s="27">
        <f>IF(ISNUMBER($G32),SUM(H28:H31),"")</f>
        <v>4</v>
      </c>
      <c r="I32" s="99"/>
      <c r="K32" s="96">
        <v>7198</v>
      </c>
      <c r="L32" s="97"/>
      <c r="M32" s="26" t="s">
        <v>17</v>
      </c>
      <c r="N32" s="27">
        <f>IF(ISNUMBER($G32),SUM(N28:N31),"")</f>
        <v>340</v>
      </c>
      <c r="O32" s="28">
        <f>IF(ISNUMBER($G32),SUM(O28:O31),"")</f>
        <v>155</v>
      </c>
      <c r="P32" s="28">
        <f>IF(ISNUMBER($G32),SUM(P28:P31),"")</f>
        <v>11</v>
      </c>
      <c r="Q32" s="29">
        <f>IF(SUM($G28:$G31)+SUM($Q28:$Q31)&gt;0,SUM(Q28:Q31),"")</f>
        <v>495</v>
      </c>
      <c r="R32" s="27">
        <f>IF(ISNUMBER($G32),SUM(R28:R31),"")</f>
        <v>0</v>
      </c>
      <c r="S32" s="99"/>
    </row>
    <row r="33" spans="1:19" ht="12.9" customHeight="1">
      <c r="A33" s="88" t="s">
        <v>20</v>
      </c>
      <c r="B33" s="89"/>
      <c r="C33" s="10">
        <v>1</v>
      </c>
      <c r="D33" s="11">
        <v>96</v>
      </c>
      <c r="E33" s="12">
        <v>44</v>
      </c>
      <c r="F33" s="12">
        <v>3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85</v>
      </c>
      <c r="O33" s="12">
        <v>35</v>
      </c>
      <c r="P33" s="12">
        <v>3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52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94</v>
      </c>
      <c r="E35" s="18">
        <v>27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87</v>
      </c>
      <c r="O35" s="18">
        <v>36</v>
      </c>
      <c r="P35" s="18">
        <v>4</v>
      </c>
      <c r="Q35" s="19">
        <f>IF(AND(ISBLANK(N35),ISBLANK(O35)),"",N35+O35)</f>
        <v>123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52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43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17</v>
      </c>
      <c r="D37" s="27">
        <f>IF(ISNUMBER($G37),SUM(D33:D36),"")</f>
        <v>377</v>
      </c>
      <c r="E37" s="28">
        <f>IF(ISNUMBER($G37),SUM(E33:E36),"")</f>
        <v>167</v>
      </c>
      <c r="F37" s="28">
        <f>IF(ISNUMBER($G37),SUM(F33:F36),"")</f>
        <v>7</v>
      </c>
      <c r="G37" s="29">
        <f>IF(SUM($G33:$G36)+SUM($Q33:$Q36)&gt;0,SUM(G33:G36),"")</f>
        <v>544</v>
      </c>
      <c r="H37" s="27">
        <f>IF(ISNUMBER($G37),SUM(H33:H36),"")</f>
        <v>2</v>
      </c>
      <c r="I37" s="99"/>
      <c r="K37" s="96">
        <v>10607</v>
      </c>
      <c r="L37" s="97"/>
      <c r="M37" s="26" t="s">
        <v>17</v>
      </c>
      <c r="N37" s="27">
        <f>IF(ISNUMBER($G37),SUM(N33:N36),"")</f>
        <v>355</v>
      </c>
      <c r="O37" s="28">
        <f>IF(ISNUMBER($G37),SUM(O33:O36),"")</f>
        <v>166</v>
      </c>
      <c r="P37" s="28">
        <f>IF(ISNUMBER($G37),SUM(P33:P36),"")</f>
        <v>9</v>
      </c>
      <c r="Q37" s="29">
        <f>IF(SUM($G33:$G36)+SUM($Q33:$Q36)&gt;0,SUM(Q33:Q36),"")</f>
        <v>521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2157</v>
      </c>
      <c r="E39" s="34">
        <f>IF(ISNUMBER($G39),SUM(E12,E17,E22,E27,E32,E37),"")</f>
        <v>1004</v>
      </c>
      <c r="F39" s="34">
        <f>IF(ISNUMBER($G39),SUM(F12,F17,F22,F27,F32,F37),"")</f>
        <v>42</v>
      </c>
      <c r="G39" s="35">
        <f>IF(SUM($G$8:$G$37)+SUM($Q$8:$Q$37)&gt;0,SUM(G12,G17,G22,G27,G32,G37),"")</f>
        <v>3161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2174</v>
      </c>
      <c r="O39" s="34">
        <f>IF(ISNUMBER($G39),SUM(O12,O17,O22,O27,O32,O37),"")</f>
        <v>941</v>
      </c>
      <c r="P39" s="34">
        <f>IF(ISNUMBER($G39),SUM(P12,P17,P22,P27,P32,P37),"")</f>
        <v>51</v>
      </c>
      <c r="Q39" s="35">
        <f>IF(SUM($G$8:$G$37)+SUM($Q$8:$Q$37)&gt;0,SUM(Q12,Q17,Q22,Q27,Q32,Q37),"")</f>
        <v>3115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– TJ Prostějov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2021-09-18T19:06:33Z</dcterms:modified>
</cp:coreProperties>
</file>